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utierrm\Documents\1. PROYECTOS Y EXPEDIENTES\GINA\Entrada 31 de Marzo\"/>
    </mc:Choice>
  </mc:AlternateContent>
  <bookViews>
    <workbookView xWindow="0" yWindow="0" windowWidth="28800" windowHeight="119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1" i="1"/>
  <c r="C19" i="1"/>
</calcChain>
</file>

<file path=xl/sharedStrings.xml><?xml version="1.0" encoding="utf-8"?>
<sst xmlns="http://schemas.openxmlformats.org/spreadsheetml/2006/main" count="25" uniqueCount="21">
  <si>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</si>
  <si>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</si>
  <si>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</si>
  <si>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</si>
  <si>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</si>
  <si>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</si>
  <si>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</si>
  <si>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</si>
  <si>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</si>
  <si>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</si>
  <si>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</si>
  <si>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</si>
  <si>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MES</t>
  </si>
  <si>
    <t>AÑO</t>
  </si>
  <si>
    <t>VALOR</t>
  </si>
  <si>
    <t>CLÁUSULA PENAL</t>
  </si>
  <si>
    <t>ABONOS</t>
  </si>
  <si>
    <t>TOTAL A PAGAR</t>
  </si>
  <si>
    <t>NETO A PAGAR</t>
  </si>
  <si>
    <t>TOTAL CÁNONES ADEUDADOS</t>
  </si>
  <si>
    <t>NOTA: De acuerdo al contrato de arrendamiento suscrito entre las partes el incremento es de acuerdo al IPC del año inmediatamente anterior razon por la cual el IPC aplicado al canon de $460,279 es el 5,62 % que corresponde al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</si>
</sst>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\ #,##0.00;[Red]\-&quot;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8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8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D25" sqref="D25"/>
    </sheetView>
  </sheetViews>
  <sheetFormatPr baseColWidth="10" defaultRowHeight="15" x14ac:dyDescent="0.25"/>
  <cols>
    <col min="1" max="1" width="44" customWidth="1"/>
    <col min="2" max="2" width="11.5703125" bestFit="1" customWidth="1"/>
    <col min="3" max="3" width="15.85546875" bestFit="1" customWidth="1"/>
  </cols>
  <sheetData>
    <row r="1" spans="1:3" x14ac:dyDescent="0.25">
      <c r="A1" s="1"/>
      <c r="B1" s="1"/>
      <c r="C1" s="1"/>
    </row>
    <row r="2" spans="1:3" x14ac:dyDescent="0.25">
      <c r="A2" s="1" t="s">
        <v>12</v>
      </c>
      <c r="B2" s="1" t="s">
        <v>13</v>
      </c>
      <c r="C2" s="1" t="s">
        <v>14</v>
      </c>
    </row>
    <row r="3" spans="1:3" x14ac:dyDescent="0.25">
      <c r="A3" s="1" t="s">
        <v>0</v>
      </c>
      <c r="B3" s="1">
        <v>2022</v>
      </c>
      <c r="C3" s="2">
        <v>194413</v>
      </c>
    </row>
    <row r="4" spans="1:3" x14ac:dyDescent="0.25">
      <c r="A4" s="1" t="s">
        <v>1</v>
      </c>
      <c r="B4" s="1">
        <v>2022</v>
      </c>
      <c r="C4" s="2">
        <v>460279</v>
      </c>
    </row>
    <row r="5" spans="1:3" x14ac:dyDescent="0.25">
      <c r="A5" s="1" t="s">
        <v>2</v>
      </c>
      <c r="B5" s="1">
        <v>2022</v>
      </c>
      <c r="C5" s="2">
        <v>460279</v>
      </c>
    </row>
    <row r="6" spans="1:3" x14ac:dyDescent="0.25">
      <c r="A6" s="1" t="s">
        <v>3</v>
      </c>
      <c r="B6" s="1">
        <v>2022</v>
      </c>
      <c r="C6" s="2">
        <v>460279</v>
      </c>
    </row>
    <row r="7" spans="1:3" x14ac:dyDescent="0.25">
      <c r="A7" s="1" t="s">
        <v>4</v>
      </c>
      <c r="B7" s="1">
        <v>2022</v>
      </c>
      <c r="C7" s="2">
        <v>460279</v>
      </c>
    </row>
    <row r="8" spans="1:3" x14ac:dyDescent="0.25">
      <c r="A8" s="1" t="s">
        <v>5</v>
      </c>
      <c r="B8" s="1">
        <v>2022</v>
      </c>
      <c r="C8" s="2">
        <v>460279</v>
      </c>
    </row>
    <row r="9" spans="1:3" x14ac:dyDescent="0.25">
      <c r="A9" s="1" t="s">
        <v>6</v>
      </c>
      <c r="B9" s="1">
        <v>2022</v>
      </c>
      <c r="C9" s="2">
        <v>460279</v>
      </c>
    </row>
    <row r="10" spans="1:3" x14ac:dyDescent="0.25">
      <c r="A10" s="1" t="s">
        <v>7</v>
      </c>
      <c r="B10" s="1">
        <v>2022</v>
      </c>
      <c r="C10" s="2">
        <v>460279</v>
      </c>
    </row>
    <row r="11" spans="1:3" x14ac:dyDescent="0.25">
      <c r="A11" s="1" t="s">
        <v>8</v>
      </c>
      <c r="B11" s="1">
        <v>2022</v>
      </c>
      <c r="C11" s="2">
        <v>486147</v>
      </c>
    </row>
    <row r="12" spans="1:3" x14ac:dyDescent="0.25">
      <c r="A12" s="1" t="s">
        <v>9</v>
      </c>
      <c r="B12" s="1">
        <v>2023</v>
      </c>
      <c r="C12" s="2">
        <v>486147</v>
      </c>
    </row>
    <row r="13" spans="1:3" x14ac:dyDescent="0.25">
      <c r="A13" s="1" t="s">
        <v>10</v>
      </c>
      <c r="B13" s="1">
        <v>2023</v>
      </c>
      <c r="C13" s="2">
        <v>486147</v>
      </c>
    </row>
    <row r="14" spans="1:3" x14ac:dyDescent="0.25">
      <c r="A14" s="1" t="s">
        <v>11</v>
      </c>
      <c r="B14" s="1">
        <v>2023</v>
      </c>
      <c r="C14" s="2">
        <v>486147</v>
      </c>
    </row>
    <row r="15" spans="1:3" x14ac:dyDescent="0.25">
      <c r="A15" s="1" t="s">
        <v>0</v>
      </c>
      <c r="B15" s="1">
        <v>2023</v>
      </c>
      <c r="C15" s="2">
        <v>486147</v>
      </c>
    </row>
    <row r="16" spans="1:3" x14ac:dyDescent="0.25">
      <c r="A16" s="1" t="s">
        <v>1</v>
      </c>
      <c r="B16" s="1">
        <v>2023</v>
      </c>
      <c r="C16" s="2">
        <v>486147</v>
      </c>
    </row>
    <row r="17" spans="1:3" x14ac:dyDescent="0.25">
      <c r="A17" s="1" t="s">
        <v>2</v>
      </c>
      <c r="B17" s="1">
        <v>2023</v>
      </c>
      <c r="C17" s="2">
        <v>486147</v>
      </c>
    </row>
    <row r="18" spans="1:3" x14ac:dyDescent="0.25">
      <c r="A18" s="1" t="s">
        <v>3</v>
      </c>
      <c r="B18" s="1">
        <v>2023</v>
      </c>
      <c r="C18" s="2">
        <v>486147</v>
      </c>
    </row>
    <row r="19" spans="1:3" x14ac:dyDescent="0.25">
      <c r="A19" s="1" t="s">
        <v>19</v>
      </c>
      <c r="B19" s="1"/>
      <c r="C19" s="2">
        <f>SUM(C3:C18)</f>
        <v>7305542</v>
      </c>
    </row>
    <row r="20" spans="1:3" x14ac:dyDescent="0.25">
      <c r="A20" s="1" t="s">
        <v>15</v>
      </c>
      <c r="B20" s="1"/>
      <c r="C20" s="2">
        <v>920558</v>
      </c>
    </row>
    <row r="21" spans="1:3" x14ac:dyDescent="0.25">
      <c r="A21" s="1" t="s">
        <v>17</v>
      </c>
      <c r="B21" s="1"/>
      <c r="C21" s="2">
        <f>SUM(C19:C20)</f>
        <v>8226100</v>
      </c>
    </row>
    <row r="22" spans="1:3" x14ac:dyDescent="0.25">
      <c r="A22" s="3" t="s">
        <v>16</v>
      </c>
      <c r="B22" s="1"/>
      <c r="C22" s="2">
        <v>4349865</v>
      </c>
    </row>
    <row r="23" spans="1:3" x14ac:dyDescent="0.25">
      <c r="A23" s="5" t="s">
        <v>18</v>
      </c>
      <c r="B23" s="5"/>
      <c r="C23" s="6">
        <f>C21-C22</f>
        <v>3876235</v>
      </c>
    </row>
    <row r="24" spans="1:3" x14ac:dyDescent="0.25">
      <c r="A24" s="1"/>
      <c r="B24" s="1"/>
      <c r="C24" s="2"/>
    </row>
    <row r="25" spans="1:3" ht="77.25" x14ac:dyDescent="0.25">
      <c r="A25" s="4" t="s">
        <v>20</v>
      </c>
      <c r="B25" s="1"/>
      <c r="C25" s="1"/>
    </row>
  </sheetData>
  <pageMargins left="0.7" right="0.7" top="0.75" bottom="0.75" header="0.3" footer="0.3"/>
  <pageSetup paperSize="14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8592F-23B5-4683-A822-271DE31C68AE}">
  <ds:schemaRefs>
    <ds:schemaRef ds:uri="http://schemas.microsoft.com/office/2006/metadata/properties"/>
    <ds:schemaRef ds:uri="http://schemas.microsoft.com/office/infopath/2007/PartnerControls"/>
    <ds:schemaRef ds:uri="dded84e4-001b-470d-a0e6-15ddd3924142"/>
    <ds:schemaRef ds:uri="b157412b-f7d0-435c-8dc3-c57cc9ba3390"/>
  </ds:schemaRefs>
</ds:datastoreItem>
</file>

<file path=customXml/itemProps2.xml><?xml version="1.0" encoding="utf-8"?>
<ds:datastoreItem xmlns:ds="http://schemas.openxmlformats.org/officeDocument/2006/customXml" ds:itemID="{52BE8EF0-6D06-49A2-B1A8-6F00DDD26E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5609FE-7488-4B61-BDF5-31785414FE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Paola Andrade Guerra</dc:creator>
  <cp:lastModifiedBy>Adrian Eduardo Gutierrez Meneses</cp:lastModifiedBy>
  <dcterms:created xsi:type="dcterms:W3CDTF">2023-08-11T14:23:38Z</dcterms:created>
  <dcterms:modified xsi:type="dcterms:W3CDTF">2023-08-14T15:06:33Z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